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activeTab="2"/>
  </bookViews>
  <sheets>
    <sheet name="на 01.01.2027" sheetId="1" r:id="rId1"/>
    <sheet name="на 01.01.2028" sheetId="2" r:id="rId2"/>
    <sheet name="на 01.01.2029" sheetId="3" r:id="rId3"/>
  </sheets>
  <calcPr calcId="145621"/>
</workbook>
</file>

<file path=xl/calcChain.xml><?xml version="1.0" encoding="utf-8"?>
<calcChain xmlns="http://schemas.openxmlformats.org/spreadsheetml/2006/main">
  <c r="C5" i="2" l="1"/>
  <c r="C5" i="3" l="1"/>
  <c r="C5" i="1"/>
  <c r="C10" i="1" l="1"/>
  <c r="C3" i="2" s="1"/>
  <c r="C10" i="2" s="1"/>
  <c r="C3" i="3" s="1"/>
  <c r="C10" i="3" s="1"/>
</calcChain>
</file>

<file path=xl/sharedStrings.xml><?xml version="1.0" encoding="utf-8"?>
<sst xmlns="http://schemas.openxmlformats.org/spreadsheetml/2006/main" count="24" uniqueCount="20">
  <si>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</si>
  <si>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за 2024 год </t>
  </si>
  <si>
    <t>Верхний предел муниципального внутреннего долга муниципального образования Кондинский район на 01.01.2027 года</t>
  </si>
  <si>
    <t>Верхний предел муниципального внутреннего долга муниципального образования Кондинский район на 01.01.2027</t>
  </si>
  <si>
    <t>Остаток долгового обязательства на конец отчетного периода  на 01 января 2027 года</t>
  </si>
  <si>
    <t>Верхний предел муниципального внутреннего долга муниципального образования Кондинский район на 01.01.2028</t>
  </si>
  <si>
    <t>Верхний предел муниципального внутреннего долга муниципального образования Кондинский район на 01.01.2028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</si>
  <si>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завоз, дефицит) всего</t>
  </si>
  <si>
    <t>Верхний предел муниципального внутреннего долга муниципального образования Кондинский район на 01.01.2029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</si>
  <si>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2025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</si>
  <si>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2026 год (окт-дек)</t>
  </si>
  <si>
    <t>Остаток долгового обязательства на конец отчетного периода  на 01 января 2026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</si>
  <si>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2026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</si>
  <si>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2027 год (окт-дек)</t>
  </si>
  <si>
    <t>Остаток долгового обязательства на конец отчетного периода  на 01 января 2028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</si>
  <si>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2027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</si>
  <si>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2028 год (окт-дек)</t>
  </si>
  <si>
    <t>Верхний предел муниципального внутреннего долга муниципального образования Кондинский район на 01.01.2029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</si>
  <si>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договор бюджетного кредита от 2023 год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</si>
  <si>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договор бюджетного кредита от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</si>
</sst>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4" fontId="1" fillId="0" borderId="1" xfId="0" applyNumberFormat="1" applyFont="1" applyBorder="1"/>
    <xf numFmtId="4" fontId="0" fillId="2" borderId="1" xfId="0" applyNumberFormat="1" applyFill="1" applyBorder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topLeftCell="A4" workbookViewId="0">
      <selection activeCell="C6" sqref="C6"/>
    </sheetView>
  </sheetViews>
  <sheetFormatPr defaultRowHeight="15" x14ac:dyDescent="0.25"/>
  <cols>
    <col min="2" max="2" width="44.85546875" customWidth="1"/>
    <col min="3" max="3" width="21.42578125" customWidth="1"/>
    <col min="6" max="6" width="12.42578125" bestFit="1" customWidth="1"/>
  </cols>
  <sheetData>
    <row r="1" spans="2:6" ht="60" customHeight="1" x14ac:dyDescent="0.25">
      <c r="B1" s="8" t="s">
        <v>2</v>
      </c>
      <c r="C1" s="8"/>
    </row>
    <row r="3" spans="2:6" ht="30" x14ac:dyDescent="0.25">
      <c r="B3" s="3" t="s">
        <v>11</v>
      </c>
      <c r="C3" s="5">
        <v>78585768.230000004</v>
      </c>
      <c r="D3" s="2"/>
      <c r="E3" s="2"/>
      <c r="F3" s="2"/>
    </row>
    <row r="4" spans="2:6" ht="48.75" customHeight="1" x14ac:dyDescent="0.25">
      <c r="B4" s="3" t="s">
        <v>0</v>
      </c>
      <c r="C4" s="5">
        <v>127261439.22</v>
      </c>
      <c r="D4" s="2"/>
      <c r="E4" s="2"/>
      <c r="F4" s="2"/>
    </row>
    <row r="5" spans="2:6" ht="83.25" customHeight="1" x14ac:dyDescent="0.25">
      <c r="B5" s="4" t="s">
        <v>7</v>
      </c>
      <c r="C5" s="6">
        <f>SUM(C6:C9)</f>
        <v>127261439.22</v>
      </c>
      <c r="D5" s="2"/>
      <c r="E5" s="2"/>
      <c r="F5" s="2"/>
    </row>
    <row r="6" spans="2:6" ht="74.25" customHeight="1" x14ac:dyDescent="0.25">
      <c r="B6" s="3" t="s">
        <v>9</v>
      </c>
      <c r="C6" s="5">
        <v>24585818.23</v>
      </c>
      <c r="D6" s="2"/>
      <c r="E6" s="2"/>
      <c r="F6" s="2"/>
    </row>
    <row r="7" spans="2:6" ht="75" x14ac:dyDescent="0.25">
      <c r="B7" s="3" t="s">
        <v>10</v>
      </c>
      <c r="C7" s="7">
        <v>62008920.990000002</v>
      </c>
      <c r="D7" s="2"/>
      <c r="E7" s="2"/>
      <c r="F7" s="2"/>
    </row>
    <row r="8" spans="2:6" ht="90" x14ac:dyDescent="0.25">
      <c r="B8" s="3" t="s">
        <v>18</v>
      </c>
      <c r="C8" s="5">
        <v>14000000</v>
      </c>
      <c r="D8" s="2"/>
      <c r="E8" s="2"/>
      <c r="F8" s="2"/>
    </row>
    <row r="9" spans="2:6" ht="90" customHeight="1" x14ac:dyDescent="0.25">
      <c r="B9" s="3" t="s">
        <v>19</v>
      </c>
      <c r="C9" s="5">
        <v>26666700</v>
      </c>
      <c r="D9" s="2"/>
      <c r="E9" s="2"/>
      <c r="F9" s="2"/>
    </row>
    <row r="10" spans="2:6" ht="45" x14ac:dyDescent="0.25">
      <c r="B10" s="4" t="s">
        <v>3</v>
      </c>
      <c r="C10" s="6">
        <f>C3+C4-C5</f>
        <v>78585768.229999989</v>
      </c>
      <c r="D10" s="2"/>
      <c r="E10" s="2"/>
      <c r="F10" s="2"/>
    </row>
    <row r="11" spans="2:6" x14ac:dyDescent="0.25">
      <c r="B11" s="1"/>
      <c r="C11" s="2"/>
      <c r="D11" s="2"/>
      <c r="E11" s="2"/>
      <c r="F11" s="2"/>
    </row>
    <row r="12" spans="2:6" x14ac:dyDescent="0.25">
      <c r="B12" s="1"/>
      <c r="C12" s="2"/>
      <c r="D12" s="2"/>
      <c r="E12" s="2"/>
      <c r="F12" s="2"/>
    </row>
    <row r="13" spans="2:6" x14ac:dyDescent="0.25">
      <c r="B13" s="1"/>
      <c r="C13" s="2"/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C22" s="2"/>
      <c r="D22" s="2"/>
      <c r="E22" s="2"/>
      <c r="F22" s="2"/>
    </row>
    <row r="23" spans="2:6" x14ac:dyDescent="0.25"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workbookViewId="0">
      <selection activeCell="E7" sqref="E7"/>
    </sheetView>
  </sheetViews>
  <sheetFormatPr defaultRowHeight="15" x14ac:dyDescent="0.25"/>
  <cols>
    <col min="2" max="2" width="44.85546875" customWidth="1"/>
    <col min="3" max="3" width="21.42578125" customWidth="1"/>
    <col min="6" max="6" width="12.42578125" bestFit="1" customWidth="1"/>
  </cols>
  <sheetData>
    <row r="1" spans="2:6" ht="60" customHeight="1" x14ac:dyDescent="0.25">
      <c r="B1" s="8" t="s">
        <v>6</v>
      </c>
      <c r="C1" s="8"/>
    </row>
    <row r="3" spans="2:6" ht="30" x14ac:dyDescent="0.25">
      <c r="B3" s="3" t="s">
        <v>4</v>
      </c>
      <c r="C3" s="5">
        <f>'на 01.01.2027'!C10</f>
        <v>78585768.229999989</v>
      </c>
      <c r="D3" s="2"/>
      <c r="E3" s="2"/>
      <c r="F3" s="2"/>
    </row>
    <row r="4" spans="2:6" ht="48.75" customHeight="1" x14ac:dyDescent="0.25">
      <c r="B4" s="3" t="s">
        <v>0</v>
      </c>
      <c r="C4" s="5">
        <v>140963113.81</v>
      </c>
      <c r="D4" s="2"/>
      <c r="E4" s="2"/>
      <c r="F4" s="2"/>
    </row>
    <row r="5" spans="2:6" ht="83.25" customHeight="1" x14ac:dyDescent="0.25">
      <c r="B5" s="4" t="s">
        <v>7</v>
      </c>
      <c r="C5" s="6">
        <f>SUM(C6:C9)</f>
        <v>147445526.53999999</v>
      </c>
      <c r="D5" s="2"/>
      <c r="E5" s="2"/>
      <c r="F5" s="2"/>
    </row>
    <row r="6" spans="2:6" ht="74.25" customHeight="1" x14ac:dyDescent="0.25">
      <c r="B6" s="3" t="s">
        <v>12</v>
      </c>
      <c r="C6" s="5">
        <v>65252518.229999997</v>
      </c>
      <c r="D6" s="2"/>
      <c r="E6" s="2"/>
      <c r="F6" s="2"/>
    </row>
    <row r="7" spans="2:6" ht="75" x14ac:dyDescent="0.25">
      <c r="B7" s="3" t="s">
        <v>13</v>
      </c>
      <c r="C7" s="7">
        <v>68859758.310000002</v>
      </c>
      <c r="D7" s="2"/>
      <c r="E7" s="2"/>
      <c r="F7" s="2"/>
    </row>
    <row r="8" spans="2:6" hidden="1" x14ac:dyDescent="0.25">
      <c r="B8" s="3"/>
      <c r="C8" s="5"/>
      <c r="D8" s="2"/>
      <c r="E8" s="2"/>
      <c r="F8" s="2"/>
    </row>
    <row r="9" spans="2:6" ht="75" x14ac:dyDescent="0.25">
      <c r="B9" s="3" t="s">
        <v>1</v>
      </c>
      <c r="C9" s="5">
        <v>13333250</v>
      </c>
      <c r="D9" s="2"/>
      <c r="E9" s="2"/>
      <c r="F9" s="2"/>
    </row>
    <row r="10" spans="2:6" ht="45" x14ac:dyDescent="0.25">
      <c r="B10" s="4" t="s">
        <v>5</v>
      </c>
      <c r="C10" s="6">
        <f>C3+C4-C5</f>
        <v>72103355.5</v>
      </c>
      <c r="D10" s="2"/>
      <c r="E10" s="2"/>
      <c r="F10" s="2"/>
    </row>
    <row r="11" spans="2:6" x14ac:dyDescent="0.25">
      <c r="B11" s="1"/>
      <c r="C11" s="2"/>
      <c r="D11" s="2"/>
      <c r="E11" s="2"/>
      <c r="F11" s="2"/>
    </row>
    <row r="12" spans="2:6" x14ac:dyDescent="0.25">
      <c r="B12" s="1"/>
      <c r="C12" s="2"/>
      <c r="D12" s="2"/>
      <c r="E12" s="2"/>
      <c r="F12" s="2"/>
    </row>
    <row r="13" spans="2:6" x14ac:dyDescent="0.25">
      <c r="B13" s="1"/>
      <c r="C13" s="2"/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C22" s="2"/>
      <c r="D22" s="2"/>
      <c r="E22" s="2"/>
      <c r="F22" s="2"/>
    </row>
    <row r="23" spans="2:6" x14ac:dyDescent="0.25"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tabSelected="1" workbookViewId="0">
      <selection activeCell="H10" sqref="H10"/>
    </sheetView>
  </sheetViews>
  <sheetFormatPr defaultRowHeight="15" x14ac:dyDescent="0.25"/>
  <cols>
    <col min="2" max="2" width="44.85546875" customWidth="1"/>
    <col min="3" max="3" width="21.42578125" customWidth="1"/>
    <col min="6" max="6" width="12.42578125" bestFit="1" customWidth="1"/>
  </cols>
  <sheetData>
    <row r="1" spans="2:6" ht="46.5" customHeight="1" x14ac:dyDescent="0.25">
      <c r="B1" s="8" t="s">
        <v>8</v>
      </c>
      <c r="C1" s="8"/>
    </row>
    <row r="3" spans="2:6" ht="30" x14ac:dyDescent="0.25">
      <c r="B3" s="3" t="s">
        <v>14</v>
      </c>
      <c r="C3" s="5">
        <f>'на 01.01.2028'!C10</f>
        <v>72103355.5</v>
      </c>
      <c r="D3" s="2"/>
      <c r="E3" s="2"/>
      <c r="F3" s="2"/>
    </row>
    <row r="4" spans="2:6" ht="48.75" customHeight="1" x14ac:dyDescent="0.25">
      <c r="B4" s="3" t="s">
        <v>0</v>
      </c>
      <c r="C4" s="5">
        <v>148260688.49000001</v>
      </c>
      <c r="D4" s="2"/>
      <c r="E4" s="2"/>
      <c r="F4" s="2"/>
    </row>
    <row r="5" spans="2:6" ht="83.25" customHeight="1" x14ac:dyDescent="0.25">
      <c r="B5" s="4" t="s">
        <v>7</v>
      </c>
      <c r="C5" s="6">
        <f>SUM(C6:C9)</f>
        <v>148260688.49000001</v>
      </c>
      <c r="D5" s="2"/>
      <c r="E5" s="2"/>
      <c r="F5" s="2"/>
    </row>
    <row r="6" spans="2:6" ht="74.25" customHeight="1" x14ac:dyDescent="0.25">
      <c r="B6" s="3" t="s">
        <v>15</v>
      </c>
      <c r="C6" s="5">
        <v>72103355.5</v>
      </c>
      <c r="D6" s="2"/>
      <c r="E6" s="2"/>
      <c r="F6" s="2"/>
    </row>
    <row r="7" spans="2:6" ht="75" x14ac:dyDescent="0.25">
      <c r="B7" s="3" t="s">
        <v>16</v>
      </c>
      <c r="C7" s="7">
        <v>76157332.989999995</v>
      </c>
      <c r="D7" s="2"/>
      <c r="E7" s="2"/>
      <c r="F7" s="2"/>
    </row>
    <row r="8" spans="2:6" hidden="1" x14ac:dyDescent="0.25">
      <c r="B8" s="3"/>
      <c r="C8" s="5"/>
      <c r="D8" s="2"/>
      <c r="E8" s="2"/>
      <c r="F8" s="2"/>
    </row>
    <row r="9" spans="2:6" hidden="1" x14ac:dyDescent="0.25">
      <c r="B9" s="3"/>
      <c r="C9" s="5"/>
      <c r="D9" s="2"/>
      <c r="E9" s="2"/>
      <c r="F9" s="2"/>
    </row>
    <row r="10" spans="2:6" ht="45" x14ac:dyDescent="0.25">
      <c r="B10" s="4" t="s">
        <v>17</v>
      </c>
      <c r="C10" s="6">
        <f>C3+C4-C5</f>
        <v>72103355.5</v>
      </c>
      <c r="D10" s="2"/>
      <c r="E10" s="2"/>
      <c r="F10" s="2"/>
    </row>
    <row r="11" spans="2:6" x14ac:dyDescent="0.25">
      <c r="B11" s="1"/>
      <c r="C11" s="2"/>
      <c r="D11" s="2"/>
      <c r="E11" s="2"/>
      <c r="F11" s="2"/>
    </row>
    <row r="12" spans="2:6" x14ac:dyDescent="0.25">
      <c r="B12" s="1"/>
      <c r="C12" s="2"/>
      <c r="D12" s="2"/>
      <c r="E12" s="2"/>
      <c r="F12" s="2"/>
    </row>
    <row r="13" spans="2:6" x14ac:dyDescent="0.25">
      <c r="B13" s="1"/>
      <c r="C13" s="2"/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C22" s="2"/>
      <c r="D22" s="2"/>
      <c r="E22" s="2"/>
      <c r="F22" s="2"/>
    </row>
    <row r="23" spans="2:6" x14ac:dyDescent="0.25"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01.01.2027</vt:lpstr>
      <vt:lpstr>на 01.01.2028</vt:lpstr>
      <vt:lpstr>на 01.01.2029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2025-12-02T11:53:18Z</dcterms:modified>
</cp:coreProperties>
</file>